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3"/>
  </bookViews>
  <sheets>
    <sheet name="Baseline" sheetId="1" r:id="rId1"/>
    <sheet name="Sheet1" sheetId="2" r:id="rId2"/>
    <sheet name="REV A" sheetId="4" r:id="rId3"/>
    <sheet name="TBDB" sheetId="5" r:id="rId4"/>
  </sheets>
  <definedNames>
    <definedName name="_xlnm.Print_Area" localSheetId="0">Baseline!$A$1:$I$18</definedName>
    <definedName name="_xlnm.Print_Area" localSheetId="2">'REV A'!$A$1:$I$16</definedName>
  </definedNames>
  <calcPr calcId="145621"/>
</workbook>
</file>

<file path=xl/calcChain.xml><?xml version="1.0" encoding="utf-8"?>
<calcChain xmlns="http://schemas.openxmlformats.org/spreadsheetml/2006/main">
  <c r="G8" i="5" l="1"/>
  <c r="G7" i="5"/>
  <c r="G6" i="5"/>
  <c r="G5" i="5"/>
  <c r="G4" i="5"/>
  <c r="G3" i="5"/>
  <c r="G2" i="5"/>
  <c r="H16" i="4"/>
  <c r="H15" i="4"/>
  <c r="H14" i="4"/>
  <c r="H13" i="4"/>
  <c r="H12" i="4"/>
  <c r="H11" i="4"/>
  <c r="H10" i="4"/>
  <c r="H18" i="1" l="1"/>
  <c r="H11" i="1"/>
  <c r="H14" i="1"/>
  <c r="H15" i="1"/>
  <c r="H16" i="1"/>
  <c r="H12" i="1"/>
  <c r="H17" i="1"/>
  <c r="H10" i="1"/>
  <c r="H13" i="1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<sst xmlns="http://schemas.openxmlformats.org/spreadsheetml/2006/main" count="247" uniqueCount="87">
  <si>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</si>
  <si>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</si>
  <si>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</si>
  <si>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</si>
  <si>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</si>
  <si>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</si>
  <si>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</si>
  <si>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</si>
  <si>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</si>
  <si>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</si>
  <si>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</si>
  <si>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</si>
  <si>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</si>
  <si>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</si>
  <si>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</si>
  <si>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</si>
  <si>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</si>
  <si>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</si>
  <si>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</si>
  <si>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</si>
  <si>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</si>
  <si>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</si>
  <si>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</si>
  <si>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</si>
  <si>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</si>
  <si>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</si>
  <si>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</si>
  <si>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</si>
  <si>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SP</t>
  </si>
  <si>
    <t>Description</t>
  </si>
  <si>
    <t>KITS PER TB</t>
  </si>
  <si>
    <t>PDN</t>
  </si>
  <si>
    <t>END ITEM</t>
  </si>
  <si>
    <t>Qty</t>
  </si>
  <si>
    <t>COMMENTS</t>
  </si>
  <si>
    <t>1</t>
  </si>
  <si>
    <t>RS TO IN</t>
  </si>
  <si>
    <t>TB1-10</t>
  </si>
  <si>
    <t>(4 Kits per Tackle Box)</t>
  </si>
  <si>
    <t>4 KITS PER TB</t>
  </si>
  <si>
    <t>21083A F16 RECOIL ADAPTER</t>
  </si>
  <si>
    <t>TOTAL MONTHLY REQUIREMENT=32</t>
  </si>
  <si>
    <t>DELIVERY SCHEDULE = 2 KITS EVERY WEDNESDAY          GUN SHOP</t>
  </si>
  <si>
    <t>Part No</t>
  </si>
  <si>
    <t>A9U</t>
  </si>
  <si>
    <t>21083A</t>
  </si>
  <si>
    <t>F16 RECOIL ADAPTER</t>
  </si>
  <si>
    <t>5365001059078</t>
  </si>
  <si>
    <t>7269485</t>
  </si>
  <si>
    <t>RETAINER,SPINDLE</t>
  </si>
  <si>
    <t>TB1-01</t>
  </si>
  <si>
    <t>1005013509337</t>
  </si>
  <si>
    <t>7268308</t>
  </si>
  <si>
    <t>BUSHING,SPINDLE.SPECIAL</t>
  </si>
  <si>
    <t>TB1-02</t>
  </si>
  <si>
    <t>5365013509339</t>
  </si>
  <si>
    <t>7268307</t>
  </si>
  <si>
    <t>BUSHING,RECOIL,SPECIAL</t>
  </si>
  <si>
    <t>TB1-03</t>
  </si>
  <si>
    <t>5310009259642</t>
  </si>
  <si>
    <t>MS21083N10</t>
  </si>
  <si>
    <t>NUT</t>
  </si>
  <si>
    <t>TB1-04</t>
  </si>
  <si>
    <t>5365007241117</t>
  </si>
  <si>
    <t>7268309</t>
  </si>
  <si>
    <t>SHIM</t>
  </si>
  <si>
    <t>TB1-05</t>
  </si>
  <si>
    <t>5365007634471</t>
  </si>
  <si>
    <t>7268313</t>
  </si>
  <si>
    <t>TB1-06</t>
  </si>
  <si>
    <t>5365007241112</t>
  </si>
  <si>
    <t>7268314</t>
  </si>
  <si>
    <t>TB1-07</t>
  </si>
  <si>
    <t>TB1-08</t>
  </si>
  <si>
    <t>TB1-09</t>
  </si>
  <si>
    <t>Two Tackle Boxes Every Wednesday</t>
  </si>
  <si>
    <t>21083A F-16 RECOIL ADAPTER</t>
  </si>
  <si>
    <t>K2HIPV24556196</t>
  </si>
  <si>
    <t xml:space="preserve">BUSHING,SPINDLE </t>
  </si>
  <si>
    <t xml:space="preserve">BUSHING,RECOIL </t>
  </si>
  <si>
    <t>K381</t>
  </si>
  <si>
    <t>K382</t>
  </si>
  <si>
    <t>K383</t>
  </si>
  <si>
    <t>K384</t>
  </si>
  <si>
    <t>K385</t>
  </si>
  <si>
    <t>K386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</si>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</sst>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8"/>
      <color indexed="8"/>
      <name val="Arial"/>
      <family val="2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9" fillId="0" borderId="0" xfId="0" applyFont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0" fontId="0" fillId="0" borderId="1" xfId="0" applyBorder="1"/>
    <xf numFmtId="0" fontId="0" fillId="3" borderId="1" xfId="0" applyFill="1" applyBorder="1"/>
    <xf numFmtId="0" fontId="6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3" fillId="5" borderId="1" xfId="0" applyNumberFormat="1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9" fillId="4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Normal="100" workbookViewId="0">
      <selection sqref="A1:I18"/>
    </sheetView>
  </sheetViews>
  <sheetFormatPr defaultRowHeight="12.75" x14ac:dyDescent="0.2"/>
  <cols>
    <col min="1" max="1" width="5" style="10" bestFit="1" customWidth="1"/>
    <col min="2" max="2" width="6.42578125" style="10" customWidth="1"/>
    <col min="3" max="3" width="17.28515625" style="10" bestFit="1" customWidth="1"/>
    <col min="4" max="4" width="15.85546875" style="17" bestFit="1" customWidth="1"/>
    <col min="5" max="5" width="21.7109375" style="17" bestFit="1" customWidth="1"/>
    <col min="6" max="6" width="5" style="18" bestFit="1" customWidth="1"/>
    <col min="7" max="7" width="9.28515625" style="10" bestFit="1" customWidth="1"/>
    <col min="8" max="8" width="5.5703125" style="10" bestFit="1" customWidth="1"/>
    <col min="9" max="9" width="10.5703125" style="10" bestFit="1" customWidth="1"/>
    <col min="10" max="10" width="24.5703125" style="10" bestFit="1" customWidth="1"/>
    <col min="11" max="16384" width="9.140625" style="10"/>
  </cols>
  <sheetData>
    <row r="1" spans="1:9" x14ac:dyDescent="0.2">
      <c r="C1" s="11" t="s">
        <v>3</v>
      </c>
      <c r="D1" s="12" t="s">
        <v>77</v>
      </c>
      <c r="E1" s="13"/>
      <c r="F1" s="13"/>
      <c r="G1" s="14" t="s">
        <v>4</v>
      </c>
      <c r="H1" s="14"/>
      <c r="I1" s="16" t="s">
        <v>5</v>
      </c>
    </row>
    <row r="2" spans="1:9" x14ac:dyDescent="0.2">
      <c r="C2" s="11" t="s">
        <v>6</v>
      </c>
      <c r="D2" s="37" t="s">
        <v>76</v>
      </c>
      <c r="E2" s="38"/>
      <c r="F2" s="13"/>
      <c r="G2" s="14" t="s">
        <v>7</v>
      </c>
      <c r="H2" s="14"/>
      <c r="I2" s="34">
        <v>41318</v>
      </c>
    </row>
    <row r="3" spans="1:9" x14ac:dyDescent="0.2">
      <c r="C3" s="11" t="s">
        <v>8</v>
      </c>
      <c r="D3" s="15" t="s">
        <v>21</v>
      </c>
      <c r="E3" s="1" t="s">
        <v>13</v>
      </c>
      <c r="F3" s="13"/>
      <c r="G3" s="13"/>
      <c r="H3" s="13"/>
      <c r="I3" s="13"/>
    </row>
    <row r="4" spans="1:9" x14ac:dyDescent="0.2">
      <c r="C4" s="11" t="s">
        <v>9</v>
      </c>
      <c r="D4" s="2" t="s">
        <v>22</v>
      </c>
      <c r="E4" s="11"/>
      <c r="F4" s="13"/>
      <c r="G4" s="13"/>
      <c r="H4" s="13"/>
      <c r="I4" s="13"/>
    </row>
    <row r="5" spans="1:9" x14ac:dyDescent="0.2">
      <c r="B5" s="16" t="s">
        <v>17</v>
      </c>
      <c r="C5" s="11" t="s">
        <v>10</v>
      </c>
      <c r="D5" s="39" t="s">
        <v>75</v>
      </c>
      <c r="E5" s="40"/>
      <c r="F5" s="40"/>
      <c r="G5" s="13"/>
      <c r="H5" s="13"/>
      <c r="I5" s="13"/>
    </row>
    <row r="6" spans="1:9" x14ac:dyDescent="0.2">
      <c r="B6" s="16" t="s">
        <v>23</v>
      </c>
      <c r="C6" s="11" t="s">
        <v>11</v>
      </c>
      <c r="D6" s="15">
        <v>384</v>
      </c>
      <c r="E6" s="16" t="s">
        <v>45</v>
      </c>
      <c r="F6" s="13"/>
      <c r="G6" s="13"/>
      <c r="H6" s="13"/>
      <c r="I6" s="13"/>
    </row>
    <row r="7" spans="1:9" x14ac:dyDescent="0.2">
      <c r="C7" s="11" t="s">
        <v>12</v>
      </c>
      <c r="D7" s="15">
        <v>32</v>
      </c>
      <c r="E7" s="16" t="s">
        <v>38</v>
      </c>
      <c r="F7" s="13"/>
      <c r="G7" s="13"/>
      <c r="H7" s="13"/>
      <c r="I7" s="13"/>
    </row>
    <row r="8" spans="1:9" ht="12" customHeight="1" x14ac:dyDescent="0.2">
      <c r="C8" s="11"/>
      <c r="D8" s="15"/>
      <c r="E8" s="13"/>
      <c r="F8" s="13"/>
      <c r="G8" s="13"/>
      <c r="H8" s="13"/>
      <c r="I8" s="13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30">
        <v>1</v>
      </c>
      <c r="B10" s="31" t="s">
        <v>80</v>
      </c>
      <c r="C10" s="35">
        <v>7268308</v>
      </c>
      <c r="D10" s="36">
        <v>1005013509337</v>
      </c>
      <c r="E10" s="32" t="s">
        <v>78</v>
      </c>
      <c r="F10" s="35">
        <v>1</v>
      </c>
      <c r="G10" s="30">
        <v>0</v>
      </c>
      <c r="H10" s="30">
        <f t="shared" ref="H10:H18" si="0">F10*4</f>
        <v>4</v>
      </c>
      <c r="I10" s="30" t="s">
        <v>54</v>
      </c>
    </row>
    <row r="11" spans="1:9" x14ac:dyDescent="0.2">
      <c r="A11" s="30">
        <v>2</v>
      </c>
      <c r="B11" s="31" t="s">
        <v>80</v>
      </c>
      <c r="C11" s="35">
        <v>7268308</v>
      </c>
      <c r="D11" s="36">
        <v>1005013509337</v>
      </c>
      <c r="E11" s="32" t="s">
        <v>78</v>
      </c>
      <c r="F11" s="35">
        <v>1</v>
      </c>
      <c r="G11" s="30">
        <v>0</v>
      </c>
      <c r="H11" s="30">
        <f t="shared" si="0"/>
        <v>4</v>
      </c>
      <c r="I11" s="30" t="s">
        <v>74</v>
      </c>
    </row>
    <row r="12" spans="1:9" x14ac:dyDescent="0.2">
      <c r="A12" s="30">
        <v>3</v>
      </c>
      <c r="B12" s="31" t="s">
        <v>81</v>
      </c>
      <c r="C12" s="32" t="s">
        <v>60</v>
      </c>
      <c r="D12" s="36">
        <v>5310009259642</v>
      </c>
      <c r="E12" s="32" t="s">
        <v>61</v>
      </c>
      <c r="F12" s="32">
        <v>3</v>
      </c>
      <c r="G12" s="30">
        <v>0</v>
      </c>
      <c r="H12" s="30">
        <f t="shared" si="0"/>
        <v>12</v>
      </c>
      <c r="I12" s="30" t="s">
        <v>62</v>
      </c>
    </row>
    <row r="13" spans="1:9" x14ac:dyDescent="0.2">
      <c r="A13" s="30">
        <v>4</v>
      </c>
      <c r="B13" s="31" t="s">
        <v>82</v>
      </c>
      <c r="C13" s="35">
        <v>7269485</v>
      </c>
      <c r="D13" s="36">
        <v>5365001059078</v>
      </c>
      <c r="E13" s="32" t="s">
        <v>49</v>
      </c>
      <c r="F13" s="35">
        <v>1</v>
      </c>
      <c r="G13" s="30">
        <v>0</v>
      </c>
      <c r="H13" s="30">
        <f t="shared" si="0"/>
        <v>4</v>
      </c>
      <c r="I13" s="30" t="s">
        <v>50</v>
      </c>
    </row>
    <row r="14" spans="1:9" x14ac:dyDescent="0.2">
      <c r="A14" s="30">
        <v>5</v>
      </c>
      <c r="B14" s="31" t="s">
        <v>82</v>
      </c>
      <c r="C14" s="35">
        <v>7269485</v>
      </c>
      <c r="D14" s="36">
        <v>5365001059078</v>
      </c>
      <c r="E14" s="32" t="s">
        <v>49</v>
      </c>
      <c r="F14" s="35">
        <v>1</v>
      </c>
      <c r="G14" s="30">
        <v>0</v>
      </c>
      <c r="H14" s="30">
        <f t="shared" si="0"/>
        <v>4</v>
      </c>
      <c r="I14" s="30" t="s">
        <v>73</v>
      </c>
    </row>
    <row r="15" spans="1:9" x14ac:dyDescent="0.2">
      <c r="A15" s="30">
        <v>6</v>
      </c>
      <c r="B15" s="31" t="s">
        <v>83</v>
      </c>
      <c r="C15" s="35">
        <v>7268314</v>
      </c>
      <c r="D15" s="36">
        <v>5365007241112</v>
      </c>
      <c r="E15" s="32" t="s">
        <v>65</v>
      </c>
      <c r="F15" s="32">
        <v>3</v>
      </c>
      <c r="G15" s="30">
        <v>0</v>
      </c>
      <c r="H15" s="30">
        <f t="shared" si="0"/>
        <v>12</v>
      </c>
      <c r="I15" s="30" t="s">
        <v>72</v>
      </c>
    </row>
    <row r="16" spans="1:9" x14ac:dyDescent="0.2">
      <c r="A16" s="30">
        <v>7</v>
      </c>
      <c r="B16" s="31" t="s">
        <v>84</v>
      </c>
      <c r="C16" s="35">
        <v>7268309</v>
      </c>
      <c r="D16" s="36">
        <v>5365007241117</v>
      </c>
      <c r="E16" s="32" t="s">
        <v>65</v>
      </c>
      <c r="F16" s="32">
        <v>3</v>
      </c>
      <c r="G16" s="30">
        <v>0</v>
      </c>
      <c r="H16" s="30">
        <f t="shared" si="0"/>
        <v>12</v>
      </c>
      <c r="I16" s="30" t="s">
        <v>66</v>
      </c>
    </row>
    <row r="17" spans="1:9" x14ac:dyDescent="0.2">
      <c r="A17" s="30">
        <v>8</v>
      </c>
      <c r="B17" s="31" t="s">
        <v>85</v>
      </c>
      <c r="C17" s="35">
        <v>7268307</v>
      </c>
      <c r="D17" s="36">
        <v>5365013509339</v>
      </c>
      <c r="E17" s="32" t="s">
        <v>79</v>
      </c>
      <c r="F17" s="35">
        <v>1</v>
      </c>
      <c r="G17" s="30">
        <v>0</v>
      </c>
      <c r="H17" s="30">
        <f t="shared" si="0"/>
        <v>4</v>
      </c>
      <c r="I17" s="30" t="s">
        <v>58</v>
      </c>
    </row>
    <row r="18" spans="1:9" x14ac:dyDescent="0.2">
      <c r="A18" s="30">
        <v>9</v>
      </c>
      <c r="B18" s="30" t="s">
        <v>85</v>
      </c>
      <c r="C18" s="35">
        <v>7268307</v>
      </c>
      <c r="D18" s="36">
        <v>5365013509339</v>
      </c>
      <c r="E18" s="32" t="s">
        <v>79</v>
      </c>
      <c r="F18" s="35">
        <v>1</v>
      </c>
      <c r="G18" s="30">
        <v>0</v>
      </c>
      <c r="H18" s="30">
        <f t="shared" si="0"/>
        <v>4</v>
      </c>
      <c r="I18" s="30" t="s">
        <v>37</v>
      </c>
    </row>
    <row r="19" spans="1:9" ht="14.25" customHeight="1" x14ac:dyDescent="0.2">
      <c r="D19" s="10"/>
      <c r="E19" s="10"/>
      <c r="F19" s="10"/>
    </row>
  </sheetData>
  <sortState ref="A10:K19">
    <sortCondition ref="D10:D1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D1" workbookViewId="0">
      <selection activeCell="G4" sqref="G4:K13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23.42578125" style="3" customWidth="1"/>
    <col min="4" max="4" width="4.5703125" style="3" customWidth="1"/>
    <col min="5" max="5" width="21" style="3" bestFit="1" customWidth="1"/>
    <col min="6" max="6" width="21" style="8" bestFit="1" customWidth="1"/>
    <col min="7" max="7" width="41" style="3" bestFit="1" customWidth="1"/>
    <col min="8" max="8" width="3.85546875" style="4" bestFit="1" customWidth="1"/>
    <col min="9" max="9" width="7" style="9" customWidth="1"/>
    <col min="10" max="10" width="7" style="4" customWidth="1"/>
    <col min="11" max="11" width="22.140625" style="3" customWidth="1"/>
    <col min="12" max="12" width="30.140625" style="3" customWidth="1"/>
    <col min="13" max="16384" width="9.140625" style="4"/>
  </cols>
  <sheetData>
    <row r="1" spans="1:13" ht="26.25" customHeight="1" x14ac:dyDescent="0.35">
      <c r="A1" s="41" t="s">
        <v>39</v>
      </c>
      <c r="B1" s="41"/>
      <c r="C1" s="41"/>
      <c r="D1" s="19"/>
      <c r="E1" s="42" t="s">
        <v>40</v>
      </c>
      <c r="F1" s="42"/>
      <c r="G1" s="42"/>
      <c r="H1" s="42"/>
      <c r="I1" s="42"/>
      <c r="J1" s="42"/>
      <c r="K1" s="20"/>
      <c r="L1" s="21"/>
      <c r="M1" s="22"/>
    </row>
    <row r="2" spans="1:13" s="7" customFormat="1" ht="33.75" customHeight="1" x14ac:dyDescent="0.2">
      <c r="A2" s="43" t="s">
        <v>41</v>
      </c>
      <c r="B2" s="43"/>
      <c r="C2" s="43"/>
      <c r="D2" s="23"/>
      <c r="E2" s="43" t="s">
        <v>42</v>
      </c>
      <c r="F2" s="43"/>
      <c r="G2" s="43"/>
      <c r="H2" s="43"/>
      <c r="I2" s="43"/>
      <c r="J2" s="43"/>
      <c r="K2" s="43"/>
      <c r="L2" s="22"/>
      <c r="M2" s="22"/>
    </row>
    <row r="3" spans="1:13" ht="38.25" x14ac:dyDescent="0.2">
      <c r="A3" s="24" t="s">
        <v>28</v>
      </c>
      <c r="B3" s="24" t="s">
        <v>31</v>
      </c>
      <c r="C3" s="24" t="s">
        <v>32</v>
      </c>
      <c r="D3" s="24" t="s">
        <v>24</v>
      </c>
      <c r="E3" s="24" t="s">
        <v>0</v>
      </c>
      <c r="F3" s="24" t="s">
        <v>43</v>
      </c>
      <c r="G3" s="24" t="s">
        <v>29</v>
      </c>
      <c r="H3" s="24" t="s">
        <v>33</v>
      </c>
      <c r="I3" s="25" t="s">
        <v>30</v>
      </c>
      <c r="J3" s="24" t="s">
        <v>25</v>
      </c>
      <c r="K3" s="24" t="s">
        <v>26</v>
      </c>
      <c r="L3" s="24" t="s">
        <v>34</v>
      </c>
      <c r="M3" s="22"/>
    </row>
    <row r="4" spans="1:13" ht="26.25" customHeight="1" x14ac:dyDescent="0.2">
      <c r="A4" s="3" t="s">
        <v>44</v>
      </c>
      <c r="B4" s="3" t="s">
        <v>45</v>
      </c>
      <c r="C4" s="3" t="s">
        <v>46</v>
      </c>
      <c r="D4" s="26" t="s">
        <v>27</v>
      </c>
      <c r="E4" s="3" t="s">
        <v>47</v>
      </c>
      <c r="F4" s="3" t="s">
        <v>48</v>
      </c>
      <c r="G4" s="3" t="s">
        <v>49</v>
      </c>
      <c r="H4" s="3" t="s">
        <v>35</v>
      </c>
      <c r="I4" s="27">
        <v>4</v>
      </c>
      <c r="J4" s="28">
        <f>H4*I4</f>
        <v>4</v>
      </c>
      <c r="K4" s="27" t="s">
        <v>50</v>
      </c>
      <c r="L4" s="29" t="s">
        <v>36</v>
      </c>
      <c r="M4" s="22"/>
    </row>
    <row r="5" spans="1:13" ht="26.25" customHeight="1" x14ac:dyDescent="0.2">
      <c r="A5" s="3" t="s">
        <v>44</v>
      </c>
      <c r="B5" s="3" t="s">
        <v>45</v>
      </c>
      <c r="C5" s="3" t="s">
        <v>46</v>
      </c>
      <c r="D5" s="26" t="s">
        <v>27</v>
      </c>
      <c r="E5" s="3" t="s">
        <v>51</v>
      </c>
      <c r="F5" s="3" t="s">
        <v>52</v>
      </c>
      <c r="G5" s="3" t="s">
        <v>53</v>
      </c>
      <c r="H5" s="3" t="s">
        <v>35</v>
      </c>
      <c r="I5" s="27">
        <v>4</v>
      </c>
      <c r="J5" s="28">
        <f t="shared" ref="J5:J13" si="0">H5*I5</f>
        <v>4</v>
      </c>
      <c r="K5" s="27" t="s">
        <v>54</v>
      </c>
      <c r="L5" s="29" t="s">
        <v>36</v>
      </c>
      <c r="M5" s="22"/>
    </row>
    <row r="6" spans="1:13" x14ac:dyDescent="0.2">
      <c r="A6" s="3" t="s">
        <v>44</v>
      </c>
      <c r="B6" s="3" t="s">
        <v>45</v>
      </c>
      <c r="C6" s="3" t="s">
        <v>46</v>
      </c>
      <c r="D6" s="26" t="s">
        <v>27</v>
      </c>
      <c r="E6" s="3" t="s">
        <v>55</v>
      </c>
      <c r="F6" s="3" t="s">
        <v>56</v>
      </c>
      <c r="G6" s="3" t="s">
        <v>57</v>
      </c>
      <c r="H6" s="3" t="s">
        <v>35</v>
      </c>
      <c r="I6" s="27">
        <v>4</v>
      </c>
      <c r="J6" s="28">
        <f t="shared" si="0"/>
        <v>4</v>
      </c>
      <c r="K6" s="27" t="s">
        <v>58</v>
      </c>
      <c r="L6" s="29" t="s">
        <v>36</v>
      </c>
      <c r="M6" s="22"/>
    </row>
    <row r="7" spans="1:13" x14ac:dyDescent="0.2">
      <c r="A7" s="3" t="s">
        <v>44</v>
      </c>
      <c r="B7" s="3" t="s">
        <v>45</v>
      </c>
      <c r="C7" s="3" t="s">
        <v>46</v>
      </c>
      <c r="D7" s="3" t="s">
        <v>27</v>
      </c>
      <c r="E7" s="3" t="s">
        <v>59</v>
      </c>
      <c r="F7" s="3" t="s">
        <v>60</v>
      </c>
      <c r="G7" s="3" t="s">
        <v>61</v>
      </c>
      <c r="H7" s="3">
        <v>3</v>
      </c>
      <c r="I7" s="27">
        <v>4</v>
      </c>
      <c r="J7" s="28">
        <f t="shared" si="0"/>
        <v>12</v>
      </c>
      <c r="K7" s="27" t="s">
        <v>62</v>
      </c>
      <c r="L7" s="29"/>
      <c r="M7" s="22"/>
    </row>
    <row r="8" spans="1:13" x14ac:dyDescent="0.2">
      <c r="A8" s="3" t="s">
        <v>44</v>
      </c>
      <c r="B8" s="3" t="s">
        <v>45</v>
      </c>
      <c r="C8" s="3" t="s">
        <v>46</v>
      </c>
      <c r="D8" s="3" t="s">
        <v>27</v>
      </c>
      <c r="E8" s="3" t="s">
        <v>63</v>
      </c>
      <c r="F8" s="3" t="s">
        <v>64</v>
      </c>
      <c r="G8" s="3" t="s">
        <v>65</v>
      </c>
      <c r="H8" s="3">
        <v>3</v>
      </c>
      <c r="I8" s="27">
        <v>4</v>
      </c>
      <c r="J8" s="28">
        <f t="shared" si="0"/>
        <v>12</v>
      </c>
      <c r="K8" s="27" t="s">
        <v>66</v>
      </c>
      <c r="L8" s="29"/>
      <c r="M8" s="22"/>
    </row>
    <row r="9" spans="1:13" x14ac:dyDescent="0.2">
      <c r="A9" s="3" t="s">
        <v>44</v>
      </c>
      <c r="B9" s="3" t="s">
        <v>45</v>
      </c>
      <c r="C9" s="3" t="s">
        <v>46</v>
      </c>
      <c r="D9" s="26" t="s">
        <v>27</v>
      </c>
      <c r="E9" s="3" t="s">
        <v>67</v>
      </c>
      <c r="F9" s="3" t="s">
        <v>68</v>
      </c>
      <c r="G9" s="3" t="s">
        <v>65</v>
      </c>
      <c r="H9" s="3">
        <v>3</v>
      </c>
      <c r="I9" s="27">
        <v>4</v>
      </c>
      <c r="J9" s="28">
        <f t="shared" si="0"/>
        <v>12</v>
      </c>
      <c r="K9" s="27" t="s">
        <v>69</v>
      </c>
      <c r="L9" s="29" t="s">
        <v>36</v>
      </c>
      <c r="M9" s="22"/>
    </row>
    <row r="10" spans="1:13" x14ac:dyDescent="0.2">
      <c r="A10" s="3" t="s">
        <v>44</v>
      </c>
      <c r="B10" s="3" t="s">
        <v>45</v>
      </c>
      <c r="C10" s="3" t="s">
        <v>46</v>
      </c>
      <c r="D10" s="3" t="s">
        <v>27</v>
      </c>
      <c r="E10" s="3" t="s">
        <v>70</v>
      </c>
      <c r="F10" s="3" t="s">
        <v>71</v>
      </c>
      <c r="G10" s="3" t="s">
        <v>65</v>
      </c>
      <c r="H10" s="3">
        <v>3</v>
      </c>
      <c r="I10" s="27">
        <v>4</v>
      </c>
      <c r="J10" s="28">
        <f t="shared" si="0"/>
        <v>12</v>
      </c>
      <c r="K10" s="27" t="s">
        <v>72</v>
      </c>
      <c r="L10" s="29"/>
      <c r="M10" s="22"/>
    </row>
    <row r="11" spans="1:13" x14ac:dyDescent="0.2">
      <c r="A11" s="3" t="s">
        <v>44</v>
      </c>
      <c r="B11" s="3" t="s">
        <v>45</v>
      </c>
      <c r="C11" s="3" t="s">
        <v>46</v>
      </c>
      <c r="D11" s="26" t="s">
        <v>27</v>
      </c>
      <c r="E11" s="3" t="s">
        <v>47</v>
      </c>
      <c r="F11" s="3" t="s">
        <v>48</v>
      </c>
      <c r="G11" s="3" t="s">
        <v>49</v>
      </c>
      <c r="H11" s="3" t="s">
        <v>35</v>
      </c>
      <c r="I11" s="27">
        <v>4</v>
      </c>
      <c r="J11" s="28">
        <f t="shared" si="0"/>
        <v>4</v>
      </c>
      <c r="K11" s="27" t="s">
        <v>73</v>
      </c>
      <c r="L11" s="29" t="s">
        <v>36</v>
      </c>
      <c r="M11" s="22"/>
    </row>
    <row r="12" spans="1:13" x14ac:dyDescent="0.2">
      <c r="A12" s="3" t="s">
        <v>44</v>
      </c>
      <c r="B12" s="3" t="s">
        <v>45</v>
      </c>
      <c r="C12" s="3" t="s">
        <v>46</v>
      </c>
      <c r="D12" s="26" t="s">
        <v>27</v>
      </c>
      <c r="E12" s="3" t="s">
        <v>51</v>
      </c>
      <c r="F12" s="3" t="s">
        <v>52</v>
      </c>
      <c r="G12" s="3" t="s">
        <v>53</v>
      </c>
      <c r="H12" s="3" t="s">
        <v>35</v>
      </c>
      <c r="I12" s="27">
        <v>4</v>
      </c>
      <c r="J12" s="28">
        <f t="shared" si="0"/>
        <v>4</v>
      </c>
      <c r="K12" s="27" t="s">
        <v>74</v>
      </c>
      <c r="L12" s="29" t="s">
        <v>36</v>
      </c>
      <c r="M12" s="22"/>
    </row>
    <row r="13" spans="1:13" x14ac:dyDescent="0.2">
      <c r="A13" s="3" t="s">
        <v>44</v>
      </c>
      <c r="B13" s="3" t="s">
        <v>45</v>
      </c>
      <c r="C13" s="3" t="s">
        <v>46</v>
      </c>
      <c r="D13" s="26" t="s">
        <v>27</v>
      </c>
      <c r="E13" s="3" t="s">
        <v>55</v>
      </c>
      <c r="F13" s="3" t="s">
        <v>56</v>
      </c>
      <c r="G13" s="3" t="s">
        <v>57</v>
      </c>
      <c r="H13" s="3" t="s">
        <v>35</v>
      </c>
      <c r="I13" s="27">
        <v>4</v>
      </c>
      <c r="J13" s="28">
        <f t="shared" si="0"/>
        <v>4</v>
      </c>
      <c r="K13" s="27" t="s">
        <v>37</v>
      </c>
      <c r="L13" s="29" t="s">
        <v>36</v>
      </c>
      <c r="M13" s="22"/>
    </row>
    <row r="14" spans="1:13" x14ac:dyDescent="0.2">
      <c r="A14" s="23"/>
      <c r="B14" s="23"/>
      <c r="C14" s="23"/>
      <c r="D14" s="23"/>
      <c r="E14" s="23"/>
      <c r="F14" s="23"/>
      <c r="G14" s="23"/>
      <c r="H14" s="23"/>
      <c r="I14"/>
      <c r="J14"/>
      <c r="K14"/>
      <c r="L14" s="22"/>
      <c r="M14" s="22"/>
    </row>
    <row r="15" spans="1:13" x14ac:dyDescent="0.2">
      <c r="A15" s="23"/>
      <c r="B15" s="23"/>
      <c r="C15" s="23"/>
      <c r="D15" s="23"/>
      <c r="E15" s="23"/>
      <c r="F15" s="23"/>
      <c r="G15" s="23"/>
      <c r="H15" s="23"/>
      <c r="I15"/>
      <c r="J15"/>
      <c r="K15"/>
      <c r="L15" s="22"/>
      <c r="M15" s="22"/>
    </row>
    <row r="16" spans="1:13" x14ac:dyDescent="0.2">
      <c r="A16" s="23"/>
      <c r="B16" s="23"/>
      <c r="C16" s="23"/>
      <c r="D16" s="23"/>
      <c r="E16" s="23"/>
      <c r="F16" s="23"/>
      <c r="G16" s="23"/>
      <c r="H16" s="23"/>
      <c r="I16"/>
      <c r="J16"/>
      <c r="K16"/>
      <c r="L16" s="22"/>
      <c r="M16" s="22"/>
    </row>
    <row r="17" spans="1:13" x14ac:dyDescent="0.2">
      <c r="A17" s="23"/>
      <c r="B17" s="23"/>
      <c r="C17" s="23"/>
      <c r="D17" s="23"/>
      <c r="E17" s="23"/>
      <c r="F17" s="23"/>
      <c r="G17" s="23"/>
      <c r="H17" s="23"/>
      <c r="I17"/>
      <c r="J17"/>
      <c r="K17"/>
      <c r="L17" s="22"/>
      <c r="M17" s="22"/>
    </row>
    <row r="18" spans="1:13" x14ac:dyDescent="0.2">
      <c r="A18" s="23"/>
      <c r="B18" s="23"/>
      <c r="C18" s="23"/>
      <c r="D18" s="23"/>
      <c r="E18" s="23"/>
      <c r="F18" s="23"/>
      <c r="G18" s="23"/>
      <c r="H18" s="23"/>
      <c r="I18"/>
      <c r="J18"/>
      <c r="K18"/>
      <c r="L18" s="22"/>
      <c r="M18" s="22"/>
    </row>
  </sheetData>
  <mergeCells count="4">
    <mergeCell ref="A1:C1"/>
    <mergeCell ref="E1:J1"/>
    <mergeCell ref="A2:C2"/>
    <mergeCell ref="E2:K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H19" sqref="H19"/>
    </sheetView>
  </sheetViews>
  <sheetFormatPr defaultRowHeight="12.75" x14ac:dyDescent="0.2"/>
  <cols>
    <col min="1" max="1" width="5" bestFit="1" customWidth="1"/>
    <col min="2" max="2" width="5.28515625" bestFit="1" customWidth="1"/>
    <col min="3" max="3" width="17.28515625" bestFit="1" customWidth="1"/>
    <col min="4" max="4" width="15.85546875" bestFit="1" customWidth="1"/>
    <col min="5" max="5" width="21.710937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10"/>
      <c r="B1" s="10"/>
      <c r="C1" s="33" t="s">
        <v>3</v>
      </c>
      <c r="D1" s="12" t="s">
        <v>77</v>
      </c>
      <c r="E1" s="13"/>
      <c r="F1" s="13"/>
      <c r="G1" s="14" t="s">
        <v>4</v>
      </c>
      <c r="H1" s="14"/>
      <c r="I1" s="16" t="s">
        <v>86</v>
      </c>
    </row>
    <row r="2" spans="1:9" x14ac:dyDescent="0.2">
      <c r="A2" s="10"/>
      <c r="B2" s="10"/>
      <c r="C2" s="33" t="s">
        <v>6</v>
      </c>
      <c r="D2" s="37" t="s">
        <v>76</v>
      </c>
      <c r="E2" s="38"/>
      <c r="F2" s="13"/>
      <c r="G2" s="14" t="s">
        <v>7</v>
      </c>
      <c r="H2" s="14"/>
      <c r="I2" s="34">
        <v>42095</v>
      </c>
    </row>
    <row r="3" spans="1:9" x14ac:dyDescent="0.2">
      <c r="A3" s="10"/>
      <c r="B3" s="10"/>
      <c r="C3" s="33" t="s">
        <v>8</v>
      </c>
      <c r="D3" s="15" t="s">
        <v>21</v>
      </c>
      <c r="E3" s="1" t="s">
        <v>13</v>
      </c>
      <c r="F3" s="13"/>
      <c r="G3" s="13"/>
      <c r="H3" s="13"/>
      <c r="I3" s="13"/>
    </row>
    <row r="4" spans="1:9" x14ac:dyDescent="0.2">
      <c r="A4" s="10"/>
      <c r="B4" s="10"/>
      <c r="C4" s="33" t="s">
        <v>9</v>
      </c>
      <c r="D4" s="2" t="s">
        <v>22</v>
      </c>
      <c r="E4" s="33"/>
      <c r="F4" s="13"/>
      <c r="G4" s="13"/>
      <c r="H4" s="13"/>
      <c r="I4" s="13"/>
    </row>
    <row r="5" spans="1:9" x14ac:dyDescent="0.2">
      <c r="A5" s="10"/>
      <c r="B5" s="16" t="s">
        <v>17</v>
      </c>
      <c r="C5" s="33" t="s">
        <v>10</v>
      </c>
      <c r="D5" s="39" t="s">
        <v>75</v>
      </c>
      <c r="E5" s="40"/>
      <c r="F5" s="40"/>
      <c r="G5" s="13"/>
      <c r="H5" s="13"/>
      <c r="I5" s="13"/>
    </row>
    <row r="6" spans="1:9" x14ac:dyDescent="0.2">
      <c r="A6" s="10"/>
      <c r="B6" s="16" t="s">
        <v>23</v>
      </c>
      <c r="C6" s="33" t="s">
        <v>11</v>
      </c>
      <c r="D6" s="15">
        <v>384</v>
      </c>
      <c r="E6" s="16" t="s">
        <v>45</v>
      </c>
      <c r="F6" s="13"/>
      <c r="G6" s="13"/>
      <c r="H6" s="13"/>
      <c r="I6" s="13"/>
    </row>
    <row r="7" spans="1:9" x14ac:dyDescent="0.2">
      <c r="A7" s="10"/>
      <c r="B7" s="10"/>
      <c r="C7" s="33" t="s">
        <v>12</v>
      </c>
      <c r="D7" s="15">
        <v>32</v>
      </c>
      <c r="E7" s="16" t="s">
        <v>38</v>
      </c>
      <c r="F7" s="13"/>
      <c r="G7" s="13"/>
      <c r="H7" s="13"/>
      <c r="I7" s="13"/>
    </row>
    <row r="8" spans="1:9" x14ac:dyDescent="0.2">
      <c r="A8" s="10"/>
      <c r="B8" s="10"/>
      <c r="C8" s="33"/>
      <c r="D8" s="15"/>
      <c r="E8" s="13"/>
      <c r="F8" s="13"/>
      <c r="G8" s="13"/>
      <c r="H8" s="13"/>
      <c r="I8" s="13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30">
        <v>1</v>
      </c>
      <c r="B10" s="31" t="s">
        <v>80</v>
      </c>
      <c r="C10" s="35">
        <v>7268308</v>
      </c>
      <c r="D10" s="36">
        <v>1005013509337</v>
      </c>
      <c r="E10" s="32" t="s">
        <v>78</v>
      </c>
      <c r="F10" s="35">
        <v>1</v>
      </c>
      <c r="G10" s="30">
        <v>0</v>
      </c>
      <c r="H10" s="30">
        <f t="shared" ref="H10:H16" si="0">F10*4</f>
        <v>4</v>
      </c>
      <c r="I10" s="30" t="s">
        <v>54</v>
      </c>
    </row>
    <row r="11" spans="1:9" x14ac:dyDescent="0.2">
      <c r="A11" s="30">
        <v>2</v>
      </c>
      <c r="B11" s="31" t="s">
        <v>80</v>
      </c>
      <c r="C11" s="35">
        <v>7268308</v>
      </c>
      <c r="D11" s="36">
        <v>1005013509337</v>
      </c>
      <c r="E11" s="32" t="s">
        <v>78</v>
      </c>
      <c r="F11" s="35">
        <v>1</v>
      </c>
      <c r="G11" s="30">
        <v>0</v>
      </c>
      <c r="H11" s="30">
        <f t="shared" si="0"/>
        <v>4</v>
      </c>
      <c r="I11" s="30" t="s">
        <v>74</v>
      </c>
    </row>
    <row r="12" spans="1:9" x14ac:dyDescent="0.2">
      <c r="A12" s="30">
        <v>3</v>
      </c>
      <c r="B12" s="31" t="s">
        <v>81</v>
      </c>
      <c r="C12" s="32" t="s">
        <v>60</v>
      </c>
      <c r="D12" s="36">
        <v>5310009259642</v>
      </c>
      <c r="E12" s="32" t="s">
        <v>61</v>
      </c>
      <c r="F12" s="32">
        <v>3</v>
      </c>
      <c r="G12" s="30">
        <v>0</v>
      </c>
      <c r="H12" s="30">
        <f t="shared" si="0"/>
        <v>12</v>
      </c>
      <c r="I12" s="30" t="s">
        <v>62</v>
      </c>
    </row>
    <row r="13" spans="1:9" x14ac:dyDescent="0.2">
      <c r="A13" s="30">
        <v>4</v>
      </c>
      <c r="B13" s="31" t="s">
        <v>83</v>
      </c>
      <c r="C13" s="35">
        <v>7268314</v>
      </c>
      <c r="D13" s="36">
        <v>5365007241112</v>
      </c>
      <c r="E13" s="32" t="s">
        <v>65</v>
      </c>
      <c r="F13" s="32">
        <v>3</v>
      </c>
      <c r="G13" s="30">
        <v>0</v>
      </c>
      <c r="H13" s="30">
        <f t="shared" si="0"/>
        <v>12</v>
      </c>
      <c r="I13" s="30" t="s">
        <v>72</v>
      </c>
    </row>
    <row r="14" spans="1:9" x14ac:dyDescent="0.2">
      <c r="A14" s="30">
        <v>5</v>
      </c>
      <c r="B14" s="31" t="s">
        <v>84</v>
      </c>
      <c r="C14" s="35">
        <v>7268309</v>
      </c>
      <c r="D14" s="36">
        <v>5365007241117</v>
      </c>
      <c r="E14" s="32" t="s">
        <v>65</v>
      </c>
      <c r="F14" s="32">
        <v>3</v>
      </c>
      <c r="G14" s="30">
        <v>0</v>
      </c>
      <c r="H14" s="30">
        <f t="shared" si="0"/>
        <v>12</v>
      </c>
      <c r="I14" s="30" t="s">
        <v>66</v>
      </c>
    </row>
    <row r="15" spans="1:9" x14ac:dyDescent="0.2">
      <c r="A15" s="30">
        <v>6</v>
      </c>
      <c r="B15" s="31" t="s">
        <v>85</v>
      </c>
      <c r="C15" s="35">
        <v>7268307</v>
      </c>
      <c r="D15" s="36">
        <v>5365013509339</v>
      </c>
      <c r="E15" s="32" t="s">
        <v>79</v>
      </c>
      <c r="F15" s="35">
        <v>1</v>
      </c>
      <c r="G15" s="30">
        <v>0</v>
      </c>
      <c r="H15" s="30">
        <f t="shared" si="0"/>
        <v>4</v>
      </c>
      <c r="I15" s="30" t="s">
        <v>58</v>
      </c>
    </row>
    <row r="16" spans="1:9" x14ac:dyDescent="0.2">
      <c r="A16" s="30">
        <v>7</v>
      </c>
      <c r="B16" s="30" t="s">
        <v>85</v>
      </c>
      <c r="C16" s="35">
        <v>7268307</v>
      </c>
      <c r="D16" s="36">
        <v>5365013509339</v>
      </c>
      <c r="E16" s="32" t="s">
        <v>79</v>
      </c>
      <c r="F16" s="35">
        <v>1</v>
      </c>
      <c r="G16" s="30">
        <v>0</v>
      </c>
      <c r="H16" s="30">
        <f t="shared" si="0"/>
        <v>4</v>
      </c>
      <c r="I16" s="30" t="s">
        <v>37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sqref="A1:H8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8.5703125" bestFit="1" customWidth="1"/>
    <col min="8" max="8" width="10.5703125" bestFit="1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31" t="s">
        <v>80</v>
      </c>
      <c r="B2" s="35">
        <v>7268308</v>
      </c>
      <c r="C2" s="36">
        <v>1005013509337</v>
      </c>
      <c r="D2" s="32" t="s">
        <v>78</v>
      </c>
      <c r="E2" s="35">
        <v>1</v>
      </c>
      <c r="F2" s="30">
        <v>0</v>
      </c>
      <c r="G2" s="30">
        <f t="shared" ref="G2:G8" si="0">E2*4</f>
        <v>4</v>
      </c>
      <c r="H2" s="30" t="s">
        <v>54</v>
      </c>
    </row>
    <row r="3" spans="1:8" x14ac:dyDescent="0.2">
      <c r="A3" s="31" t="s">
        <v>80</v>
      </c>
      <c r="B3" s="35">
        <v>7268308</v>
      </c>
      <c r="C3" s="36">
        <v>1005013509337</v>
      </c>
      <c r="D3" s="32" t="s">
        <v>78</v>
      </c>
      <c r="E3" s="35">
        <v>1</v>
      </c>
      <c r="F3" s="30">
        <v>0</v>
      </c>
      <c r="G3" s="30">
        <f t="shared" si="0"/>
        <v>4</v>
      </c>
      <c r="H3" s="30" t="s">
        <v>74</v>
      </c>
    </row>
    <row r="4" spans="1:8" x14ac:dyDescent="0.2">
      <c r="A4" s="31" t="s">
        <v>81</v>
      </c>
      <c r="B4" s="32" t="s">
        <v>60</v>
      </c>
      <c r="C4" s="36">
        <v>5310009259642</v>
      </c>
      <c r="D4" s="32" t="s">
        <v>61</v>
      </c>
      <c r="E4" s="32">
        <v>3</v>
      </c>
      <c r="F4" s="30">
        <v>0</v>
      </c>
      <c r="G4" s="30">
        <f t="shared" si="0"/>
        <v>12</v>
      </c>
      <c r="H4" s="30" t="s">
        <v>62</v>
      </c>
    </row>
    <row r="5" spans="1:8" x14ac:dyDescent="0.2">
      <c r="A5" s="31" t="s">
        <v>83</v>
      </c>
      <c r="B5" s="35">
        <v>7268314</v>
      </c>
      <c r="C5" s="36">
        <v>5365007241112</v>
      </c>
      <c r="D5" s="32" t="s">
        <v>65</v>
      </c>
      <c r="E5" s="32">
        <v>3</v>
      </c>
      <c r="F5" s="30">
        <v>0</v>
      </c>
      <c r="G5" s="30">
        <f t="shared" si="0"/>
        <v>12</v>
      </c>
      <c r="H5" s="30" t="s">
        <v>72</v>
      </c>
    </row>
    <row r="6" spans="1:8" x14ac:dyDescent="0.2">
      <c r="A6" s="31" t="s">
        <v>84</v>
      </c>
      <c r="B6" s="35">
        <v>7268309</v>
      </c>
      <c r="C6" s="36">
        <v>5365007241117</v>
      </c>
      <c r="D6" s="32" t="s">
        <v>65</v>
      </c>
      <c r="E6" s="32">
        <v>3</v>
      </c>
      <c r="F6" s="30">
        <v>0</v>
      </c>
      <c r="G6" s="30">
        <f t="shared" si="0"/>
        <v>12</v>
      </c>
      <c r="H6" s="30" t="s">
        <v>66</v>
      </c>
    </row>
    <row r="7" spans="1:8" x14ac:dyDescent="0.2">
      <c r="A7" s="31" t="s">
        <v>85</v>
      </c>
      <c r="B7" s="35">
        <v>7268307</v>
      </c>
      <c r="C7" s="36">
        <v>5365013509339</v>
      </c>
      <c r="D7" s="32" t="s">
        <v>79</v>
      </c>
      <c r="E7" s="35">
        <v>1</v>
      </c>
      <c r="F7" s="30">
        <v>0</v>
      </c>
      <c r="G7" s="30">
        <f t="shared" si="0"/>
        <v>4</v>
      </c>
      <c r="H7" s="30" t="s">
        <v>58</v>
      </c>
    </row>
    <row r="8" spans="1:8" x14ac:dyDescent="0.2">
      <c r="A8" s="30" t="s">
        <v>85</v>
      </c>
      <c r="B8" s="35">
        <v>7268307</v>
      </c>
      <c r="C8" s="36">
        <v>5365013509339</v>
      </c>
      <c r="D8" s="32" t="s">
        <v>79</v>
      </c>
      <c r="E8" s="35">
        <v>1</v>
      </c>
      <c r="F8" s="30">
        <v>0</v>
      </c>
      <c r="G8" s="30">
        <f t="shared" si="0"/>
        <v>4</v>
      </c>
      <c r="H8" s="30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Sheet1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2013-02-22T18:05:59Z</cp:lastPrinted>
  <dcterms:created xsi:type="dcterms:W3CDTF">2004-09-30T17:31:35Z</dcterms:created>
  <dcterms:modified xsi:type="dcterms:W3CDTF">2016-01-28T20:59:42Z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ACCT03\beaverd3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